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Струк.эл.'!$7:$10</definedName>
  </definedNames>
  <calcPr calcId="124519"/>
</workbook>
</file>

<file path=xl/calcChain.xml><?xml version="1.0" encoding="utf-8"?>
<calcChain xmlns="http://schemas.openxmlformats.org/spreadsheetml/2006/main">
  <c r="F53" i="6"/>
  <c r="F52"/>
  <c r="G12" l="1"/>
  <c r="H12"/>
  <c r="I12"/>
  <c r="J12"/>
  <c r="K12"/>
  <c r="L12"/>
  <c r="M12"/>
  <c r="G13"/>
  <c r="H13"/>
  <c r="I13"/>
  <c r="J13"/>
  <c r="K13"/>
  <c r="L13"/>
  <c r="M13"/>
  <c r="G14"/>
  <c r="H14"/>
  <c r="I14"/>
  <c r="J14"/>
  <c r="K14"/>
  <c r="L14"/>
  <c r="M14"/>
  <c r="G15"/>
  <c r="H15"/>
  <c r="I15"/>
  <c r="J15"/>
  <c r="K15"/>
  <c r="L15"/>
  <c r="M15"/>
  <c r="F15"/>
  <c r="F13"/>
  <c r="F14"/>
  <c r="F12"/>
  <c r="G50"/>
  <c r="H50"/>
  <c r="I50"/>
  <c r="J50"/>
  <c r="K50"/>
  <c r="L50"/>
  <c r="M50"/>
  <c r="F50"/>
  <c r="M54"/>
  <c r="L54"/>
  <c r="K54"/>
  <c r="J54"/>
  <c r="I54"/>
  <c r="H54"/>
  <c r="G54"/>
  <c r="F54"/>
  <c r="E54"/>
  <c r="O54" s="1"/>
  <c r="E53"/>
  <c r="O53" s="1"/>
  <c r="M52"/>
  <c r="L52"/>
  <c r="K52"/>
  <c r="J52"/>
  <c r="I52"/>
  <c r="H52"/>
  <c r="E52"/>
  <c r="O52" s="1"/>
  <c r="M51"/>
  <c r="L51"/>
  <c r="K51"/>
  <c r="J51"/>
  <c r="I51"/>
  <c r="H51"/>
  <c r="E51"/>
  <c r="O51" l="1"/>
  <c r="M18"/>
  <c r="L18"/>
  <c r="K18"/>
  <c r="M22"/>
  <c r="L22"/>
  <c r="K22"/>
  <c r="M20"/>
  <c r="L20"/>
  <c r="K20"/>
  <c r="M19"/>
  <c r="L19"/>
  <c r="K19"/>
  <c r="M48"/>
  <c r="L48"/>
  <c r="M46"/>
  <c r="L46"/>
  <c r="M45"/>
  <c r="M24" s="1"/>
  <c r="L45"/>
  <c r="L24" s="1"/>
  <c r="K48"/>
  <c r="K46"/>
  <c r="K45"/>
  <c r="K24" l="1"/>
  <c r="K11"/>
  <c r="J48"/>
  <c r="I48"/>
  <c r="H48"/>
  <c r="G48"/>
  <c r="G24" s="1"/>
  <c r="F48"/>
  <c r="F24" s="1"/>
  <c r="E48"/>
  <c r="E47"/>
  <c r="O47" s="1"/>
  <c r="J46"/>
  <c r="I46"/>
  <c r="H46"/>
  <c r="E46"/>
  <c r="J45"/>
  <c r="I45"/>
  <c r="I24" s="1"/>
  <c r="H45"/>
  <c r="E45"/>
  <c r="J18"/>
  <c r="I18"/>
  <c r="H18"/>
  <c r="G18"/>
  <c r="F18"/>
  <c r="E21"/>
  <c r="O21" s="1"/>
  <c r="J19"/>
  <c r="I19"/>
  <c r="E19"/>
  <c r="E65"/>
  <c r="E38" s="1"/>
  <c r="F65"/>
  <c r="F56" s="1"/>
  <c r="G65"/>
  <c r="G38" s="1"/>
  <c r="H65"/>
  <c r="H56" s="1"/>
  <c r="I65"/>
  <c r="I38" s="1"/>
  <c r="J65"/>
  <c r="J56" s="1"/>
  <c r="J58"/>
  <c r="I58"/>
  <c r="H58"/>
  <c r="G58"/>
  <c r="F58"/>
  <c r="E58"/>
  <c r="I56"/>
  <c r="E56"/>
  <c r="G22"/>
  <c r="J20"/>
  <c r="J40"/>
  <c r="I40"/>
  <c r="H40"/>
  <c r="G40"/>
  <c r="F40"/>
  <c r="E40"/>
  <c r="I36"/>
  <c r="E36"/>
  <c r="G34"/>
  <c r="J32"/>
  <c r="I32"/>
  <c r="H32"/>
  <c r="G32"/>
  <c r="F32"/>
  <c r="E32"/>
  <c r="J26"/>
  <c r="I26"/>
  <c r="H26"/>
  <c r="G26"/>
  <c r="F26"/>
  <c r="E26"/>
  <c r="E15"/>
  <c r="E14"/>
  <c r="E13"/>
  <c r="E12"/>
  <c r="J72"/>
  <c r="I72"/>
  <c r="H72"/>
  <c r="G72"/>
  <c r="F72"/>
  <c r="E72"/>
  <c r="J30"/>
  <c r="I30"/>
  <c r="H30"/>
  <c r="G30"/>
  <c r="F30"/>
  <c r="E50"/>
  <c r="E30" s="1"/>
  <c r="E24"/>
  <c r="M11" l="1"/>
  <c r="H24"/>
  <c r="J24"/>
  <c r="O48"/>
  <c r="O24"/>
  <c r="L11"/>
  <c r="O45"/>
  <c r="O46"/>
  <c r="O30"/>
  <c r="O72"/>
  <c r="O32"/>
  <c r="E34"/>
  <c r="I34"/>
  <c r="G36"/>
  <c r="O40"/>
  <c r="E22"/>
  <c r="I22"/>
  <c r="G56"/>
  <c r="F38"/>
  <c r="O19"/>
  <c r="E20"/>
  <c r="O20" s="1"/>
  <c r="O56"/>
  <c r="O26"/>
  <c r="H38"/>
  <c r="J38"/>
  <c r="O50"/>
  <c r="O58"/>
  <c r="E18"/>
  <c r="O18" s="1"/>
  <c r="F34"/>
  <c r="H34"/>
  <c r="J34"/>
  <c r="F36"/>
  <c r="H36"/>
  <c r="J36"/>
  <c r="H22"/>
  <c r="J22"/>
  <c r="H28"/>
  <c r="F28"/>
  <c r="J28"/>
  <c r="E28"/>
  <c r="G28"/>
  <c r="I28"/>
  <c r="O13"/>
  <c r="O15"/>
  <c r="E11"/>
  <c r="O12"/>
  <c r="F11"/>
  <c r="H11"/>
  <c r="J11"/>
  <c r="I11"/>
  <c r="O38" l="1"/>
  <c r="F22"/>
  <c r="O22" s="1"/>
  <c r="O36"/>
  <c r="O34"/>
  <c r="O14"/>
  <c r="G11"/>
  <c r="O11" s="1"/>
  <c r="O28"/>
</calcChain>
</file>

<file path=xl/sharedStrings.xml><?xml version="1.0" encoding="utf-8"?>
<sst xmlns="http://schemas.openxmlformats.org/spreadsheetml/2006/main" count="168" uniqueCount="59">
  <si>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</si>
  <si>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</si>
  <si>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</si>
  <si>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</si>
  <si>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</si>
  <si>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</si>
  <si>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</si>
  <si>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</si>
  <si>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</si>
  <si>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</si>
  <si>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</si>
  <si>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</si>
  <si>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</si>
  <si>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</si>
  <si>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</si>
  <si>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</si>
  <si>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</si>
  <si>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</si>
  <si>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</si>
  <si>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</si>
  <si>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</si>
  <si>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</si>
  <si>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</si>
  <si>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</si>
  <si>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</si>
  <si>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</si>
  <si>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</si>
  <si>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</si>
  <si>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</si>
  <si>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</si>
  <si>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</si>
  <si>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</si>
  <si>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</si>
  <si>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</si>
  <si>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</si>
  <si>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</si>
  <si>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</si>
  <si>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</si>
  <si>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</si>
  <si>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</si>
  <si>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</si>
  <si>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</si>
  <si>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</si>
  <si>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</si>
  <si>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</si>
  <si>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</si>
  <si>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</si>
  <si>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</si>
  <si>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>Созданных модельных муниципальных библиотек</t>
  </si>
  <si>
    <t xml:space="preserve"> Реализация мероприятий по государственной поддержке отрасли культуры (лучшие сельские
учреждения культуры)</t>
  </si>
  <si>
    <t>03 Н Я5 00000</t>
  </si>
  <si>
    <t>03 Н Я5 55192</t>
  </si>
  <si>
    <t>03 Н Я5 55191</t>
  </si>
  <si>
    <t>Реализация мероприятий по государственной поддержке отрасли культуры (лучшие сельские работники
учреждений культуры)</t>
  </si>
  <si>
    <t>03 Н Я5 54540</t>
  </si>
  <si>
    <r>
      <t xml:space="preserve"> Задача  «Сохранение и поддержка семейных ценностей,  поддержка и развитие художественно-творческой деятельности и реализация творческого потенциала</t>
    </r>
    <r>
      <rPr>
        <b/>
        <sz val="12"/>
        <color theme="1"/>
        <rFont val="Calibri"/>
        <family val="2"/>
        <charset val="204"/>
      </rPr>
      <t>»</t>
    </r>
  </si>
  <si>
    <t xml:space="preserve">«Региональный проект "Семейные ценности и инфраструктура культуры" в рамках реализации национального проекта "Семья"» ВСЕГО предусмотрено, из них: </t>
  </si>
  <si>
    <t>Приложение 2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</si>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</sst>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8"/>
  <sheetViews>
    <sheetView tabSelected="1" view="pageBreakPreview" zoomScaleSheetLayoutView="100" workbookViewId="0">
      <selection activeCell="H15" sqref="H15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60" t="s">
        <v>57</v>
      </c>
      <c r="M1" s="60"/>
      <c r="N1" s="60"/>
      <c r="O1" s="60"/>
    </row>
    <row r="2" spans="2:15" ht="36" customHeight="1">
      <c r="K2" s="61" t="s">
        <v>58</v>
      </c>
      <c r="L2" s="61"/>
      <c r="M2" s="61"/>
      <c r="N2" s="61"/>
      <c r="O2" s="61"/>
    </row>
    <row r="4" spans="2:15" ht="15.75">
      <c r="D4" s="1" t="s">
        <v>28</v>
      </c>
    </row>
    <row r="5" spans="2:15" ht="15.75">
      <c r="D5" s="1"/>
      <c r="O5" s="4" t="s">
        <v>12</v>
      </c>
    </row>
    <row r="6" spans="2:15" ht="15.75" thickBot="1"/>
    <row r="7" spans="2:15" ht="26.25" customHeight="1" thickBot="1">
      <c r="B7" s="65" t="s">
        <v>14</v>
      </c>
      <c r="C7" s="65" t="s">
        <v>30</v>
      </c>
      <c r="D7" s="65" t="s">
        <v>3</v>
      </c>
      <c r="E7" s="86" t="s">
        <v>16</v>
      </c>
      <c r="F7" s="87"/>
      <c r="G7" s="87"/>
      <c r="H7" s="87"/>
      <c r="I7" s="87"/>
      <c r="J7" s="87"/>
      <c r="K7" s="87"/>
      <c r="L7" s="87"/>
      <c r="M7" s="87"/>
      <c r="N7" s="87"/>
      <c r="O7" s="88"/>
    </row>
    <row r="8" spans="2:15" ht="24.75" customHeight="1">
      <c r="B8" s="91"/>
      <c r="C8" s="85"/>
      <c r="D8" s="91"/>
      <c r="E8" s="65">
        <v>2025</v>
      </c>
      <c r="F8" s="65">
        <v>2026</v>
      </c>
      <c r="G8" s="65">
        <v>2027</v>
      </c>
      <c r="H8" s="65">
        <v>2028</v>
      </c>
      <c r="I8" s="65">
        <v>2029</v>
      </c>
      <c r="J8" s="65">
        <v>2030</v>
      </c>
      <c r="K8" s="65">
        <v>2031</v>
      </c>
      <c r="L8" s="65">
        <v>2032</v>
      </c>
      <c r="M8" s="65">
        <v>2033</v>
      </c>
      <c r="N8" s="93" t="s">
        <v>1</v>
      </c>
      <c r="O8" s="72" t="s">
        <v>4</v>
      </c>
    </row>
    <row r="9" spans="2:15" ht="9" customHeight="1" thickBot="1">
      <c r="B9" s="92"/>
      <c r="C9" s="66"/>
      <c r="D9" s="92"/>
      <c r="E9" s="66"/>
      <c r="F9" s="66"/>
      <c r="G9" s="66"/>
      <c r="H9" s="66"/>
      <c r="I9" s="66"/>
      <c r="J9" s="66"/>
      <c r="K9" s="66"/>
      <c r="L9" s="66"/>
      <c r="M9" s="66"/>
      <c r="N9" s="94"/>
      <c r="O9" s="73"/>
    </row>
    <row r="10" spans="2:15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15" ht="84" customHeight="1" thickBot="1">
      <c r="B11" s="89" t="s">
        <v>56</v>
      </c>
      <c r="C11" s="90"/>
      <c r="D11" s="38" t="s">
        <v>50</v>
      </c>
      <c r="E11" s="32">
        <f>E12+E13+E14+E15</f>
        <v>0</v>
      </c>
      <c r="F11" s="32">
        <f t="shared" ref="F11:M11" si="0">F12+F13+F14+F15</f>
        <v>8411.1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13"/>
      <c r="O11" s="40">
        <f>E11+F11+G11+H11+I11+J11+K11+L11+M11</f>
        <v>8411.1</v>
      </c>
    </row>
    <row r="12" spans="2:15" ht="21" customHeight="1" thickBot="1">
      <c r="B12" s="17"/>
      <c r="C12" s="6" t="s">
        <v>7</v>
      </c>
      <c r="D12" s="18" t="s">
        <v>11</v>
      </c>
      <c r="E12" s="31">
        <f>E41+E59+E66+E73</f>
        <v>0</v>
      </c>
      <c r="F12" s="31">
        <f>F19+F45+F51</f>
        <v>7722.6</v>
      </c>
      <c r="G12" s="31">
        <f t="shared" ref="G12:M12" si="1">G19+G45+G51</f>
        <v>0</v>
      </c>
      <c r="H12" s="31">
        <f t="shared" si="1"/>
        <v>0</v>
      </c>
      <c r="I12" s="31">
        <f t="shared" si="1"/>
        <v>0</v>
      </c>
      <c r="J12" s="31">
        <f t="shared" si="1"/>
        <v>0</v>
      </c>
      <c r="K12" s="31">
        <f t="shared" si="1"/>
        <v>0</v>
      </c>
      <c r="L12" s="31">
        <f t="shared" si="1"/>
        <v>0</v>
      </c>
      <c r="M12" s="31">
        <f t="shared" si="1"/>
        <v>0</v>
      </c>
      <c r="N12" s="3"/>
      <c r="O12" s="40">
        <f t="shared" ref="O12:O15" si="2">E12+F12+G12+H12+I12+J12</f>
        <v>7722.6</v>
      </c>
    </row>
    <row r="13" spans="2:15" ht="33" customHeight="1" thickBot="1">
      <c r="B13" s="17"/>
      <c r="C13" s="6" t="s">
        <v>5</v>
      </c>
      <c r="D13" s="18" t="s">
        <v>11</v>
      </c>
      <c r="E13" s="31">
        <f>E42+E60+E67+E74</f>
        <v>0</v>
      </c>
      <c r="F13" s="31">
        <f t="shared" ref="F13:M14" si="3">F20+F46+F52</f>
        <v>603.20000000000005</v>
      </c>
      <c r="G13" s="31">
        <f t="shared" si="3"/>
        <v>0</v>
      </c>
      <c r="H13" s="31">
        <f t="shared" si="3"/>
        <v>0</v>
      </c>
      <c r="I13" s="31">
        <f t="shared" si="3"/>
        <v>0</v>
      </c>
      <c r="J13" s="31">
        <f t="shared" si="3"/>
        <v>0</v>
      </c>
      <c r="K13" s="31">
        <f t="shared" si="3"/>
        <v>0</v>
      </c>
      <c r="L13" s="31">
        <f t="shared" si="3"/>
        <v>0</v>
      </c>
      <c r="M13" s="31">
        <f t="shared" si="3"/>
        <v>0</v>
      </c>
      <c r="N13" s="3"/>
      <c r="O13" s="40">
        <f t="shared" si="2"/>
        <v>603.20000000000005</v>
      </c>
    </row>
    <row r="14" spans="2:15" ht="27" customHeight="1" thickBot="1">
      <c r="B14" s="17"/>
      <c r="C14" s="6" t="s">
        <v>8</v>
      </c>
      <c r="D14" s="18" t="s">
        <v>11</v>
      </c>
      <c r="E14" s="31">
        <f>E43+E61+E68+E75</f>
        <v>0</v>
      </c>
      <c r="F14" s="31">
        <f t="shared" si="3"/>
        <v>85.3</v>
      </c>
      <c r="G14" s="31">
        <f t="shared" si="3"/>
        <v>0</v>
      </c>
      <c r="H14" s="31">
        <f t="shared" si="3"/>
        <v>0</v>
      </c>
      <c r="I14" s="31">
        <f t="shared" si="3"/>
        <v>0</v>
      </c>
      <c r="J14" s="31">
        <f t="shared" si="3"/>
        <v>0</v>
      </c>
      <c r="K14" s="31">
        <f t="shared" si="3"/>
        <v>0</v>
      </c>
      <c r="L14" s="31">
        <f t="shared" si="3"/>
        <v>0</v>
      </c>
      <c r="M14" s="31">
        <f t="shared" si="3"/>
        <v>0</v>
      </c>
      <c r="N14" s="3"/>
      <c r="O14" s="40">
        <f>E14+F14+G14+H14+I14+J14+K14+L14+M14</f>
        <v>85.3</v>
      </c>
    </row>
    <row r="15" spans="2:15" ht="27.75" customHeight="1" thickBot="1">
      <c r="B15" s="17"/>
      <c r="C15" s="6" t="s">
        <v>6</v>
      </c>
      <c r="D15" s="30" t="s">
        <v>11</v>
      </c>
      <c r="E15" s="31">
        <f>E44+E62+E69+E76</f>
        <v>0</v>
      </c>
      <c r="F15" s="31">
        <f>F22+F48+F54</f>
        <v>0</v>
      </c>
      <c r="G15" s="31">
        <f t="shared" ref="G15:M15" si="4">G22+G48+G54</f>
        <v>0</v>
      </c>
      <c r="H15" s="31">
        <f t="shared" si="4"/>
        <v>0</v>
      </c>
      <c r="I15" s="31">
        <f t="shared" si="4"/>
        <v>0</v>
      </c>
      <c r="J15" s="31">
        <f t="shared" si="4"/>
        <v>0</v>
      </c>
      <c r="K15" s="31">
        <f t="shared" si="4"/>
        <v>0</v>
      </c>
      <c r="L15" s="31">
        <f t="shared" si="4"/>
        <v>0</v>
      </c>
      <c r="M15" s="31">
        <f t="shared" si="4"/>
        <v>0</v>
      </c>
      <c r="N15" s="3"/>
      <c r="O15" s="40">
        <f t="shared" si="2"/>
        <v>0</v>
      </c>
    </row>
    <row r="16" spans="2:15" ht="37.5" customHeight="1">
      <c r="B16" s="20">
        <v>1</v>
      </c>
      <c r="C16" s="77" t="s">
        <v>55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</row>
    <row r="17" spans="2:15" ht="45.75" customHeight="1" thickBot="1">
      <c r="B17" s="41" t="s">
        <v>2</v>
      </c>
      <c r="C17" s="42" t="s">
        <v>31</v>
      </c>
      <c r="D17" s="67" t="s">
        <v>49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</row>
    <row r="18" spans="2:15" ht="42" customHeight="1" thickBot="1">
      <c r="B18" s="43" t="s">
        <v>15</v>
      </c>
      <c r="C18" s="44" t="s">
        <v>17</v>
      </c>
      <c r="D18" s="38" t="s">
        <v>51</v>
      </c>
      <c r="E18" s="45">
        <f>E39+E40+E41+E42</f>
        <v>0</v>
      </c>
      <c r="F18" s="45">
        <f>F21</f>
        <v>0</v>
      </c>
      <c r="G18" s="45">
        <f t="shared" ref="G18:M18" si="5">G21</f>
        <v>0</v>
      </c>
      <c r="H18" s="45">
        <f t="shared" si="5"/>
        <v>0</v>
      </c>
      <c r="I18" s="45">
        <f t="shared" si="5"/>
        <v>0</v>
      </c>
      <c r="J18" s="45">
        <f t="shared" si="5"/>
        <v>0</v>
      </c>
      <c r="K18" s="45">
        <f t="shared" si="5"/>
        <v>0</v>
      </c>
      <c r="L18" s="45">
        <f t="shared" si="5"/>
        <v>0</v>
      </c>
      <c r="M18" s="45">
        <f t="shared" si="5"/>
        <v>0</v>
      </c>
      <c r="N18" s="46"/>
      <c r="O18" s="49">
        <f>E18+F18+G18+H18+I18+J18+K18+L18+M18</f>
        <v>0</v>
      </c>
    </row>
    <row r="19" spans="2:15" ht="21.75" customHeight="1" thickBot="1">
      <c r="B19" s="17"/>
      <c r="C19" s="28" t="s">
        <v>7</v>
      </c>
      <c r="D19" s="57" t="s">
        <v>11</v>
      </c>
      <c r="E19" s="31">
        <f t="shared" ref="E19:J19" si="6">E51+E66+E73+E80</f>
        <v>0</v>
      </c>
      <c r="F19" s="31">
        <v>0</v>
      </c>
      <c r="G19" s="31">
        <v>0</v>
      </c>
      <c r="H19" s="31">
        <v>0</v>
      </c>
      <c r="I19" s="31">
        <f t="shared" si="6"/>
        <v>0</v>
      </c>
      <c r="J19" s="31">
        <f t="shared" si="6"/>
        <v>0</v>
      </c>
      <c r="K19" s="31">
        <f t="shared" ref="K19:M19" si="7">K51+K66+K73+K80</f>
        <v>0</v>
      </c>
      <c r="L19" s="31">
        <f t="shared" si="7"/>
        <v>0</v>
      </c>
      <c r="M19" s="31">
        <f t="shared" si="7"/>
        <v>0</v>
      </c>
      <c r="N19" s="16"/>
      <c r="O19" s="40">
        <f t="shared" ref="O19:O22" si="8">E19+F19+G19+H19+I19+J19</f>
        <v>0</v>
      </c>
    </row>
    <row r="20" spans="2:15" ht="30.75" customHeight="1" thickBot="1">
      <c r="B20" s="17"/>
      <c r="C20" s="28" t="s">
        <v>5</v>
      </c>
      <c r="D20" s="57" t="s">
        <v>11</v>
      </c>
      <c r="E20" s="31">
        <f t="shared" ref="E20:J20" si="9">E52+E67+E74+E81</f>
        <v>0</v>
      </c>
      <c r="F20" s="31">
        <v>0</v>
      </c>
      <c r="G20" s="31">
        <v>0</v>
      </c>
      <c r="H20" s="31">
        <v>0</v>
      </c>
      <c r="I20" s="31">
        <v>0</v>
      </c>
      <c r="J20" s="31">
        <f t="shared" si="9"/>
        <v>0</v>
      </c>
      <c r="K20" s="31">
        <f t="shared" ref="K20:M20" si="10">K52+K67+K74+K81</f>
        <v>0</v>
      </c>
      <c r="L20" s="31">
        <f t="shared" si="10"/>
        <v>0</v>
      </c>
      <c r="M20" s="31">
        <f t="shared" si="10"/>
        <v>0</v>
      </c>
      <c r="N20" s="16"/>
      <c r="O20" s="40">
        <f t="shared" si="8"/>
        <v>0</v>
      </c>
    </row>
    <row r="21" spans="2:15" ht="22.5" customHeight="1" thickBot="1">
      <c r="B21" s="17"/>
      <c r="C21" s="28" t="s">
        <v>8</v>
      </c>
      <c r="D21" s="57" t="s">
        <v>11</v>
      </c>
      <c r="E21" s="31">
        <f t="shared" ref="E21" si="11">E53+E68+E75+E82</f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16"/>
      <c r="O21" s="40">
        <f>E21+F21+G21+H21+I21+J21+K21+L21+M21</f>
        <v>0</v>
      </c>
    </row>
    <row r="22" spans="2:15" ht="20.25" customHeight="1" thickBot="1">
      <c r="B22" s="17"/>
      <c r="C22" s="28" t="s">
        <v>6</v>
      </c>
      <c r="D22" s="30" t="s">
        <v>11</v>
      </c>
      <c r="E22" s="31">
        <f t="shared" ref="E22:J22" si="12">E54+E69+E76+E83</f>
        <v>0</v>
      </c>
      <c r="F22" s="31">
        <f t="shared" si="12"/>
        <v>0</v>
      </c>
      <c r="G22" s="31">
        <f t="shared" si="12"/>
        <v>0</v>
      </c>
      <c r="H22" s="31">
        <f t="shared" si="12"/>
        <v>0</v>
      </c>
      <c r="I22" s="31">
        <f t="shared" si="12"/>
        <v>0</v>
      </c>
      <c r="J22" s="31">
        <f t="shared" si="12"/>
        <v>0</v>
      </c>
      <c r="K22" s="31">
        <f t="shared" ref="K22:M22" si="13">K54+K69+K76+K83</f>
        <v>0</v>
      </c>
      <c r="L22" s="31">
        <f t="shared" si="13"/>
        <v>0</v>
      </c>
      <c r="M22" s="31">
        <f t="shared" si="13"/>
        <v>0</v>
      </c>
      <c r="N22" s="16"/>
      <c r="O22" s="40">
        <f t="shared" si="8"/>
        <v>0</v>
      </c>
    </row>
    <row r="23" spans="2:15" ht="41.25" customHeight="1" thickBot="1">
      <c r="B23" s="41" t="s">
        <v>32</v>
      </c>
      <c r="C23" s="42" t="s">
        <v>31</v>
      </c>
      <c r="D23" s="67" t="s">
        <v>53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</row>
    <row r="24" spans="2:15" ht="39" customHeight="1" thickBot="1">
      <c r="B24" s="43" t="s">
        <v>13</v>
      </c>
      <c r="C24" s="44" t="s">
        <v>17</v>
      </c>
      <c r="D24" s="38" t="s">
        <v>52</v>
      </c>
      <c r="E24" s="45">
        <f>E41+E42+E43+E44</f>
        <v>0</v>
      </c>
      <c r="F24" s="45">
        <f>F45+F46+F47+F48</f>
        <v>0</v>
      </c>
      <c r="G24" s="45">
        <f t="shared" ref="G24:M24" si="14">G45+G46+G47+G48</f>
        <v>0</v>
      </c>
      <c r="H24" s="45">
        <f t="shared" si="14"/>
        <v>0</v>
      </c>
      <c r="I24" s="45">
        <f t="shared" si="14"/>
        <v>0</v>
      </c>
      <c r="J24" s="45">
        <f t="shared" si="14"/>
        <v>0</v>
      </c>
      <c r="K24" s="45">
        <f t="shared" si="14"/>
        <v>0</v>
      </c>
      <c r="L24" s="45">
        <f t="shared" si="14"/>
        <v>0</v>
      </c>
      <c r="M24" s="45">
        <f t="shared" si="14"/>
        <v>0</v>
      </c>
      <c r="N24" s="46"/>
      <c r="O24" s="49">
        <f>E24+F24+G24+H24+I24+J24+K24+L24+M24</f>
        <v>0</v>
      </c>
    </row>
    <row r="25" spans="2:15" ht="39" hidden="1" customHeight="1" thickBot="1">
      <c r="B25" s="41" t="s">
        <v>21</v>
      </c>
      <c r="C25" s="42" t="s">
        <v>31</v>
      </c>
      <c r="D25" s="6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</row>
    <row r="26" spans="2:15" ht="39" hidden="1" customHeight="1">
      <c r="B26" s="43" t="s">
        <v>22</v>
      </c>
      <c r="C26" s="44" t="s">
        <v>17</v>
      </c>
      <c r="D26" s="30"/>
      <c r="E26" s="45" t="e">
        <f>E43+E44+#REF!+E49</f>
        <v>#REF!</v>
      </c>
      <c r="F26" s="45" t="e">
        <f>F43+F44+#REF!+F49</f>
        <v>#REF!</v>
      </c>
      <c r="G26" s="45" t="e">
        <f>G43+G44+#REF!+G49</f>
        <v>#REF!</v>
      </c>
      <c r="H26" s="45" t="e">
        <f>H43+H44+#REF!+H49</f>
        <v>#REF!</v>
      </c>
      <c r="I26" s="45" t="e">
        <f>I43+I44+#REF!+I49</f>
        <v>#REF!</v>
      </c>
      <c r="J26" s="45" t="e">
        <f>J43+J44+#REF!+J49</f>
        <v>#REF!</v>
      </c>
      <c r="K26" s="46"/>
      <c r="L26" s="46"/>
      <c r="M26" s="44"/>
      <c r="N26" s="46"/>
      <c r="O26" s="49" t="e">
        <f>E26+F26+G26+H26+I26+J26</f>
        <v>#REF!</v>
      </c>
    </row>
    <row r="27" spans="2:15" ht="39" hidden="1" customHeight="1" thickBot="1">
      <c r="B27" s="41" t="s">
        <v>23</v>
      </c>
      <c r="C27" s="42" t="s">
        <v>31</v>
      </c>
      <c r="D27" s="67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</row>
    <row r="28" spans="2:15" ht="39" hidden="1" customHeight="1">
      <c r="B28" s="43" t="s">
        <v>24</v>
      </c>
      <c r="C28" s="44" t="s">
        <v>17</v>
      </c>
      <c r="D28" s="30"/>
      <c r="E28" s="45" t="e">
        <f>#REF!+E49+E50+E59</f>
        <v>#REF!</v>
      </c>
      <c r="F28" s="45" t="e">
        <f>#REF!+F49+F50+F59</f>
        <v>#REF!</v>
      </c>
      <c r="G28" s="45" t="e">
        <f>#REF!+G49+G50+G59</f>
        <v>#REF!</v>
      </c>
      <c r="H28" s="45" t="e">
        <f>#REF!+H49+H50+H59</f>
        <v>#REF!</v>
      </c>
      <c r="I28" s="45" t="e">
        <f>#REF!+I49+I50+I59</f>
        <v>#REF!</v>
      </c>
      <c r="J28" s="45" t="e">
        <f>#REF!+J49+J50+J59</f>
        <v>#REF!</v>
      </c>
      <c r="K28" s="46"/>
      <c r="L28" s="46"/>
      <c r="M28" s="44"/>
      <c r="N28" s="46"/>
      <c r="O28" s="49" t="e">
        <f>E28+F28+G28+H28+I28+J28</f>
        <v>#REF!</v>
      </c>
    </row>
    <row r="29" spans="2:15" ht="39" hidden="1" customHeight="1" thickBot="1">
      <c r="B29" s="41" t="s">
        <v>33</v>
      </c>
      <c r="C29" s="42" t="s">
        <v>31</v>
      </c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</row>
    <row r="30" spans="2:15" ht="39" hidden="1" customHeight="1">
      <c r="B30" s="43" t="s">
        <v>34</v>
      </c>
      <c r="C30" s="44" t="s">
        <v>17</v>
      </c>
      <c r="D30" s="30"/>
      <c r="E30" s="45">
        <f>E50+E59+E60+E61</f>
        <v>0</v>
      </c>
      <c r="F30" s="45">
        <f t="shared" ref="F30:J30" si="15">F50+F59+F60+F61</f>
        <v>8411.1</v>
      </c>
      <c r="G30" s="45">
        <f t="shared" si="15"/>
        <v>0</v>
      </c>
      <c r="H30" s="45">
        <f t="shared" si="15"/>
        <v>0</v>
      </c>
      <c r="I30" s="45">
        <f t="shared" si="15"/>
        <v>0</v>
      </c>
      <c r="J30" s="45">
        <f t="shared" si="15"/>
        <v>0</v>
      </c>
      <c r="K30" s="46"/>
      <c r="L30" s="46"/>
      <c r="M30" s="44"/>
      <c r="N30" s="46"/>
      <c r="O30" s="49">
        <f>E30+F30+G30+H30+I30+J30</f>
        <v>8411.1</v>
      </c>
    </row>
    <row r="31" spans="2:15" ht="39" hidden="1" customHeight="1" thickBot="1">
      <c r="B31" s="41" t="s">
        <v>35</v>
      </c>
      <c r="C31" s="42" t="s">
        <v>31</v>
      </c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</row>
    <row r="32" spans="2:15" ht="39" hidden="1" customHeight="1">
      <c r="B32" s="43" t="s">
        <v>36</v>
      </c>
      <c r="C32" s="44" t="s">
        <v>17</v>
      </c>
      <c r="D32" s="30"/>
      <c r="E32" s="45">
        <f t="shared" ref="E32:J32" si="16">E60+E61+E62+E63</f>
        <v>0</v>
      </c>
      <c r="F32" s="45">
        <f t="shared" si="16"/>
        <v>0</v>
      </c>
      <c r="G32" s="45">
        <f t="shared" si="16"/>
        <v>0</v>
      </c>
      <c r="H32" s="45">
        <f t="shared" si="16"/>
        <v>0</v>
      </c>
      <c r="I32" s="45">
        <f t="shared" si="16"/>
        <v>0</v>
      </c>
      <c r="J32" s="45">
        <f t="shared" si="16"/>
        <v>0</v>
      </c>
      <c r="K32" s="46"/>
      <c r="L32" s="46"/>
      <c r="M32" s="44"/>
      <c r="N32" s="46"/>
      <c r="O32" s="49">
        <f>E32+F32+G32+H32+I32+J32</f>
        <v>0</v>
      </c>
    </row>
    <row r="33" spans="2:15" ht="39" hidden="1" customHeight="1" thickBot="1">
      <c r="B33" s="41" t="s">
        <v>37</v>
      </c>
      <c r="C33" s="42" t="s">
        <v>31</v>
      </c>
      <c r="D33" s="6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</row>
    <row r="34" spans="2:15" ht="39" hidden="1" customHeight="1">
      <c r="B34" s="43" t="s">
        <v>38</v>
      </c>
      <c r="C34" s="44" t="s">
        <v>17</v>
      </c>
      <c r="D34" s="30"/>
      <c r="E34" s="45">
        <f t="shared" ref="E34:J34" si="17">E62+E63+E64+E65</f>
        <v>0</v>
      </c>
      <c r="F34" s="45">
        <f t="shared" si="17"/>
        <v>0</v>
      </c>
      <c r="G34" s="45">
        <f t="shared" si="17"/>
        <v>0</v>
      </c>
      <c r="H34" s="45">
        <f t="shared" si="17"/>
        <v>0</v>
      </c>
      <c r="I34" s="45">
        <f t="shared" si="17"/>
        <v>0</v>
      </c>
      <c r="J34" s="45">
        <f t="shared" si="17"/>
        <v>0</v>
      </c>
      <c r="K34" s="46"/>
      <c r="L34" s="46"/>
      <c r="M34" s="44"/>
      <c r="N34" s="46"/>
      <c r="O34" s="49">
        <f>E34+F34+G34+H34+I34+J34</f>
        <v>0</v>
      </c>
    </row>
    <row r="35" spans="2:15" ht="39" hidden="1" customHeight="1" thickBot="1">
      <c r="B35" s="41" t="s">
        <v>39</v>
      </c>
      <c r="C35" s="42" t="s">
        <v>31</v>
      </c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</row>
    <row r="36" spans="2:15" ht="39" hidden="1" customHeight="1">
      <c r="B36" s="43" t="s">
        <v>40</v>
      </c>
      <c r="C36" s="44" t="s">
        <v>17</v>
      </c>
      <c r="D36" s="30"/>
      <c r="E36" s="45">
        <f t="shared" ref="E36:J36" si="18">E64+E65+E66+E67</f>
        <v>0</v>
      </c>
      <c r="F36" s="45">
        <f t="shared" si="18"/>
        <v>0</v>
      </c>
      <c r="G36" s="45">
        <f t="shared" si="18"/>
        <v>0</v>
      </c>
      <c r="H36" s="45">
        <f t="shared" si="18"/>
        <v>0</v>
      </c>
      <c r="I36" s="45">
        <f t="shared" si="18"/>
        <v>0</v>
      </c>
      <c r="J36" s="45">
        <f t="shared" si="18"/>
        <v>0</v>
      </c>
      <c r="K36" s="46"/>
      <c r="L36" s="46"/>
      <c r="M36" s="44"/>
      <c r="N36" s="46"/>
      <c r="O36" s="49">
        <f>E36+F36+G36+H36+I36+J36</f>
        <v>0</v>
      </c>
    </row>
    <row r="37" spans="2:15" ht="39" hidden="1" customHeight="1" thickBot="1">
      <c r="B37" s="41" t="s">
        <v>44</v>
      </c>
      <c r="C37" s="42" t="s">
        <v>31</v>
      </c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</row>
    <row r="38" spans="2:15" ht="39" hidden="1" customHeight="1">
      <c r="B38" s="43" t="s">
        <v>45</v>
      </c>
      <c r="C38" s="44" t="s">
        <v>17</v>
      </c>
      <c r="D38" s="30"/>
      <c r="E38" s="45">
        <f t="shared" ref="E38:J38" si="19">E64+E65+E66+E67</f>
        <v>0</v>
      </c>
      <c r="F38" s="45">
        <f t="shared" si="19"/>
        <v>0</v>
      </c>
      <c r="G38" s="45">
        <f t="shared" si="19"/>
        <v>0</v>
      </c>
      <c r="H38" s="45">
        <f t="shared" si="19"/>
        <v>0</v>
      </c>
      <c r="I38" s="45">
        <f t="shared" si="19"/>
        <v>0</v>
      </c>
      <c r="J38" s="45">
        <f t="shared" si="19"/>
        <v>0</v>
      </c>
      <c r="K38" s="46"/>
      <c r="L38" s="46"/>
      <c r="M38" s="44"/>
      <c r="N38" s="46"/>
      <c r="O38" s="49">
        <f>E38+F38+G38+H38+I38+J38</f>
        <v>0</v>
      </c>
    </row>
    <row r="39" spans="2:15" ht="39" hidden="1" customHeight="1" thickBot="1">
      <c r="B39" s="41" t="s">
        <v>46</v>
      </c>
      <c r="C39" s="42" t="s">
        <v>31</v>
      </c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</row>
    <row r="40" spans="2:15" ht="39" hidden="1" customHeight="1">
      <c r="B40" s="43" t="s">
        <v>47</v>
      </c>
      <c r="C40" s="44" t="s">
        <v>17</v>
      </c>
      <c r="D40" s="30"/>
      <c r="E40" s="45">
        <f t="shared" ref="E40:J40" si="20">E66+E67+E68+E69</f>
        <v>0</v>
      </c>
      <c r="F40" s="45">
        <f t="shared" si="20"/>
        <v>0</v>
      </c>
      <c r="G40" s="45">
        <f t="shared" si="20"/>
        <v>0</v>
      </c>
      <c r="H40" s="45">
        <f t="shared" si="20"/>
        <v>0</v>
      </c>
      <c r="I40" s="45">
        <f t="shared" si="20"/>
        <v>0</v>
      </c>
      <c r="J40" s="45">
        <f t="shared" si="20"/>
        <v>0</v>
      </c>
      <c r="K40" s="46"/>
      <c r="L40" s="46"/>
      <c r="M40" s="44"/>
      <c r="N40" s="46"/>
      <c r="O40" s="49">
        <f>E40+F40+G40+H40+I40+J40</f>
        <v>0</v>
      </c>
    </row>
    <row r="41" spans="2:15" ht="20.25" hidden="1" customHeight="1" thickBot="1">
      <c r="B41" s="15" t="s">
        <v>0</v>
      </c>
      <c r="C41" s="6" t="s">
        <v>9</v>
      </c>
      <c r="D41" s="47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3.75" hidden="1" customHeight="1" thickBot="1">
      <c r="B42" s="15" t="s">
        <v>0</v>
      </c>
      <c r="C42" s="6" t="s">
        <v>10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/>
    </row>
    <row r="43" spans="2:15" ht="31.5" hidden="1" customHeight="1" thickBot="1">
      <c r="B43" s="15" t="s">
        <v>0</v>
      </c>
      <c r="C43" s="6" t="s">
        <v>8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6"/>
      <c r="N43" s="3"/>
      <c r="O43" s="13" t="s">
        <v>0</v>
      </c>
    </row>
    <row r="44" spans="2:15" ht="31.5" hidden="1" customHeight="1" thickBot="1">
      <c r="B44" s="15" t="s">
        <v>0</v>
      </c>
      <c r="C44" s="6" t="s">
        <v>6</v>
      </c>
      <c r="D44" s="26" t="s">
        <v>11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"/>
      <c r="L44" s="3"/>
      <c r="M44" s="7"/>
      <c r="N44" s="3"/>
      <c r="O44" s="13" t="s">
        <v>0</v>
      </c>
    </row>
    <row r="45" spans="2:15" ht="31.5" customHeight="1" thickBot="1">
      <c r="B45" s="17"/>
      <c r="C45" s="28" t="s">
        <v>7</v>
      </c>
      <c r="D45" s="57" t="s">
        <v>11</v>
      </c>
      <c r="E45" s="31">
        <f t="shared" ref="E45:J45" si="21">E77+E92+E99+E106</f>
        <v>0</v>
      </c>
      <c r="F45" s="31">
        <v>0</v>
      </c>
      <c r="G45" s="31">
        <v>0</v>
      </c>
      <c r="H45" s="31">
        <f t="shared" si="21"/>
        <v>0</v>
      </c>
      <c r="I45" s="31">
        <f t="shared" si="21"/>
        <v>0</v>
      </c>
      <c r="J45" s="31">
        <f t="shared" si="21"/>
        <v>0</v>
      </c>
      <c r="K45" s="31">
        <f t="shared" ref="K45:M45" si="22">K77+K92+K99+K106</f>
        <v>0</v>
      </c>
      <c r="L45" s="31">
        <f t="shared" si="22"/>
        <v>0</v>
      </c>
      <c r="M45" s="31">
        <f t="shared" si="22"/>
        <v>0</v>
      </c>
      <c r="N45" s="16"/>
      <c r="O45" s="40">
        <f t="shared" ref="O45:O48" si="23">E45+F45+G45+H45+I45+J45</f>
        <v>0</v>
      </c>
    </row>
    <row r="46" spans="2:15" ht="31.5" customHeight="1" thickBot="1">
      <c r="B46" s="17"/>
      <c r="C46" s="28" t="s">
        <v>5</v>
      </c>
      <c r="D46" s="57" t="s">
        <v>11</v>
      </c>
      <c r="E46" s="31">
        <f t="shared" ref="E46:J46" si="24">E78+E93+E100+E107</f>
        <v>0</v>
      </c>
      <c r="F46" s="31">
        <v>0</v>
      </c>
      <c r="G46" s="31">
        <v>0</v>
      </c>
      <c r="H46" s="31">
        <f t="shared" si="24"/>
        <v>0</v>
      </c>
      <c r="I46" s="31">
        <f t="shared" si="24"/>
        <v>0</v>
      </c>
      <c r="J46" s="31">
        <f t="shared" si="24"/>
        <v>0</v>
      </c>
      <c r="K46" s="31">
        <f t="shared" ref="K46:M46" si="25">K78+K93+K100+K107</f>
        <v>0</v>
      </c>
      <c r="L46" s="31">
        <f t="shared" si="25"/>
        <v>0</v>
      </c>
      <c r="M46" s="31">
        <f t="shared" si="25"/>
        <v>0</v>
      </c>
      <c r="N46" s="16"/>
      <c r="O46" s="40">
        <f t="shared" si="23"/>
        <v>0</v>
      </c>
    </row>
    <row r="47" spans="2:15" ht="31.5" customHeight="1" thickBot="1">
      <c r="B47" s="17"/>
      <c r="C47" s="28" t="s">
        <v>8</v>
      </c>
      <c r="D47" s="57" t="s">
        <v>11</v>
      </c>
      <c r="E47" s="31">
        <f t="shared" ref="E47" si="26">E79+E94+E101+E108</f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16"/>
      <c r="O47" s="40">
        <f>E47+F47+G47+H47+I47+J47+K47+L47+M47</f>
        <v>0</v>
      </c>
    </row>
    <row r="48" spans="2:15" ht="31.5" customHeight="1" thickBot="1">
      <c r="B48" s="17"/>
      <c r="C48" s="28" t="s">
        <v>6</v>
      </c>
      <c r="D48" s="30" t="s">
        <v>11</v>
      </c>
      <c r="E48" s="31">
        <f t="shared" ref="E48:J48" si="27">E80+E95+E102+E109</f>
        <v>0</v>
      </c>
      <c r="F48" s="31">
        <f t="shared" si="27"/>
        <v>0</v>
      </c>
      <c r="G48" s="31">
        <f t="shared" si="27"/>
        <v>0</v>
      </c>
      <c r="H48" s="31">
        <f t="shared" si="27"/>
        <v>0</v>
      </c>
      <c r="I48" s="31">
        <f t="shared" si="27"/>
        <v>0</v>
      </c>
      <c r="J48" s="31">
        <f t="shared" si="27"/>
        <v>0</v>
      </c>
      <c r="K48" s="31">
        <f t="shared" ref="K48:M48" si="28">K80+K95+K102+K109</f>
        <v>0</v>
      </c>
      <c r="L48" s="31">
        <f t="shared" si="28"/>
        <v>0</v>
      </c>
      <c r="M48" s="31">
        <f t="shared" si="28"/>
        <v>0</v>
      </c>
      <c r="N48" s="16"/>
      <c r="O48" s="40">
        <f t="shared" si="23"/>
        <v>0</v>
      </c>
    </row>
    <row r="49" spans="2:15" ht="34.5" customHeight="1" thickBot="1">
      <c r="B49" s="41" t="s">
        <v>21</v>
      </c>
      <c r="C49" s="42" t="s">
        <v>31</v>
      </c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</row>
    <row r="50" spans="2:15" ht="40.5" customHeight="1" thickBot="1">
      <c r="B50" s="43" t="s">
        <v>22</v>
      </c>
      <c r="C50" s="48" t="s">
        <v>17</v>
      </c>
      <c r="D50" s="38" t="s">
        <v>54</v>
      </c>
      <c r="E50" s="34">
        <f>E59+E60+E61+E62</f>
        <v>0</v>
      </c>
      <c r="F50" s="34">
        <f>SUM(F51:F53)</f>
        <v>8411.1</v>
      </c>
      <c r="G50" s="34">
        <f t="shared" ref="G50:M50" si="29">SUM(G51:G53)</f>
        <v>0</v>
      </c>
      <c r="H50" s="34">
        <f t="shared" si="29"/>
        <v>0</v>
      </c>
      <c r="I50" s="34">
        <f t="shared" si="29"/>
        <v>0</v>
      </c>
      <c r="J50" s="34">
        <f t="shared" si="29"/>
        <v>0</v>
      </c>
      <c r="K50" s="34">
        <f t="shared" si="29"/>
        <v>0</v>
      </c>
      <c r="L50" s="34">
        <f t="shared" si="29"/>
        <v>0</v>
      </c>
      <c r="M50" s="34">
        <f t="shared" si="29"/>
        <v>0</v>
      </c>
      <c r="N50" s="35"/>
      <c r="O50" s="49">
        <f>E50+F50+G50+H50+I50+J50</f>
        <v>8411.1</v>
      </c>
    </row>
    <row r="51" spans="2:15" ht="30" customHeight="1" thickBot="1">
      <c r="B51" s="17"/>
      <c r="C51" s="28" t="s">
        <v>7</v>
      </c>
      <c r="D51" s="58" t="s">
        <v>11</v>
      </c>
      <c r="E51" s="31">
        <f t="shared" ref="E51" si="30">E83+E98+E105+E112</f>
        <v>0</v>
      </c>
      <c r="F51" s="31">
        <v>7722.6</v>
      </c>
      <c r="G51" s="31">
        <v>0</v>
      </c>
      <c r="H51" s="31">
        <f t="shared" ref="H51:M51" si="31">H83+H98+H105+H112</f>
        <v>0</v>
      </c>
      <c r="I51" s="31">
        <f t="shared" si="31"/>
        <v>0</v>
      </c>
      <c r="J51" s="31">
        <f t="shared" si="31"/>
        <v>0</v>
      </c>
      <c r="K51" s="31">
        <f t="shared" si="31"/>
        <v>0</v>
      </c>
      <c r="L51" s="31">
        <f t="shared" si="31"/>
        <v>0</v>
      </c>
      <c r="M51" s="31">
        <f t="shared" si="31"/>
        <v>0</v>
      </c>
      <c r="N51" s="16"/>
      <c r="O51" s="40">
        <f t="shared" ref="O51:O52" si="32">E51+F51+G51+H51+I51+J51</f>
        <v>7722.6</v>
      </c>
    </row>
    <row r="52" spans="2:15" ht="40.5" customHeight="1" thickBot="1">
      <c r="B52" s="17"/>
      <c r="C52" s="28" t="s">
        <v>5</v>
      </c>
      <c r="D52" s="58" t="s">
        <v>11</v>
      </c>
      <c r="E52" s="31">
        <f t="shared" ref="E52:E53" si="33">E84+E99+E106+E113</f>
        <v>0</v>
      </c>
      <c r="F52" s="31">
        <f>157.6+445.6</f>
        <v>603.20000000000005</v>
      </c>
      <c r="G52" s="31">
        <v>0</v>
      </c>
      <c r="H52" s="31">
        <f t="shared" ref="H52:M52" si="34">H84+H99+H106+H113</f>
        <v>0</v>
      </c>
      <c r="I52" s="31">
        <f t="shared" si="34"/>
        <v>0</v>
      </c>
      <c r="J52" s="31">
        <f t="shared" si="34"/>
        <v>0</v>
      </c>
      <c r="K52" s="31">
        <f t="shared" si="34"/>
        <v>0</v>
      </c>
      <c r="L52" s="31">
        <f t="shared" si="34"/>
        <v>0</v>
      </c>
      <c r="M52" s="31">
        <f t="shared" si="34"/>
        <v>0</v>
      </c>
      <c r="N52" s="16"/>
      <c r="O52" s="40">
        <f t="shared" si="32"/>
        <v>603.20000000000005</v>
      </c>
    </row>
    <row r="53" spans="2:15" ht="25.5" customHeight="1" thickBot="1">
      <c r="B53" s="17"/>
      <c r="C53" s="28" t="s">
        <v>8</v>
      </c>
      <c r="D53" s="58" t="s">
        <v>11</v>
      </c>
      <c r="E53" s="31">
        <f t="shared" si="33"/>
        <v>0</v>
      </c>
      <c r="F53" s="59">
        <f>80.8+4.5</f>
        <v>85.3</v>
      </c>
      <c r="G53" s="59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16"/>
      <c r="O53" s="40">
        <f>E53+F53+G53+H53+I53+J53+K53+L53+M53</f>
        <v>85.3</v>
      </c>
    </row>
    <row r="54" spans="2:15" ht="27" hidden="1" customHeight="1" thickBot="1">
      <c r="B54" s="17"/>
      <c r="C54" s="28" t="s">
        <v>6</v>
      </c>
      <c r="D54" s="30" t="s">
        <v>11</v>
      </c>
      <c r="E54" s="31">
        <f t="shared" ref="E54:M54" si="35">E86+E101+E108+E115</f>
        <v>0</v>
      </c>
      <c r="F54" s="31">
        <f t="shared" si="35"/>
        <v>0</v>
      </c>
      <c r="G54" s="31">
        <f t="shared" si="35"/>
        <v>0</v>
      </c>
      <c r="H54" s="31">
        <f t="shared" si="35"/>
        <v>0</v>
      </c>
      <c r="I54" s="31">
        <f t="shared" si="35"/>
        <v>0</v>
      </c>
      <c r="J54" s="31">
        <f t="shared" si="35"/>
        <v>0</v>
      </c>
      <c r="K54" s="31">
        <f t="shared" si="35"/>
        <v>0</v>
      </c>
      <c r="L54" s="31">
        <f t="shared" si="35"/>
        <v>0</v>
      </c>
      <c r="M54" s="31">
        <f t="shared" si="35"/>
        <v>0</v>
      </c>
      <c r="N54" s="16"/>
      <c r="O54" s="40">
        <f t="shared" ref="O54" si="36">E54+F54+G54+H54+I54+J54</f>
        <v>0</v>
      </c>
    </row>
    <row r="55" spans="2:15" ht="53.25" hidden="1" customHeight="1" thickBot="1">
      <c r="B55" s="23" t="s">
        <v>20</v>
      </c>
      <c r="C55" s="42" t="s">
        <v>31</v>
      </c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</row>
    <row r="56" spans="2:15" ht="40.5" hidden="1" customHeight="1">
      <c r="B56" s="50" t="s">
        <v>41</v>
      </c>
      <c r="C56" s="54" t="s">
        <v>17</v>
      </c>
      <c r="D56" s="30"/>
      <c r="E56" s="52">
        <f t="shared" ref="E56:J56" si="37">E65+E66+E67+E68</f>
        <v>0</v>
      </c>
      <c r="F56" s="52">
        <f t="shared" si="37"/>
        <v>0</v>
      </c>
      <c r="G56" s="52">
        <f t="shared" si="37"/>
        <v>0</v>
      </c>
      <c r="H56" s="52">
        <f t="shared" si="37"/>
        <v>0</v>
      </c>
      <c r="I56" s="52">
        <f t="shared" si="37"/>
        <v>0</v>
      </c>
      <c r="J56" s="52">
        <f t="shared" si="37"/>
        <v>0</v>
      </c>
      <c r="K56" s="55"/>
      <c r="L56" s="55"/>
      <c r="M56" s="56"/>
      <c r="N56" s="55"/>
      <c r="O56" s="49">
        <f>E56+F56+G56+H56+I56+J56</f>
        <v>0</v>
      </c>
    </row>
    <row r="57" spans="2:15" ht="74.25" hidden="1" customHeight="1" thickBot="1">
      <c r="B57" s="23" t="s">
        <v>42</v>
      </c>
      <c r="C57" s="33" t="s">
        <v>31</v>
      </c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4"/>
    </row>
    <row r="58" spans="2:15" ht="40.5" hidden="1" customHeight="1" thickBot="1">
      <c r="B58" s="23" t="s">
        <v>43</v>
      </c>
      <c r="C58" s="48" t="s">
        <v>17</v>
      </c>
      <c r="D58" s="27"/>
      <c r="E58" s="34">
        <f t="shared" ref="E58:J58" si="38">E67+E68+E69+E70</f>
        <v>0</v>
      </c>
      <c r="F58" s="34">
        <f t="shared" si="38"/>
        <v>0</v>
      </c>
      <c r="G58" s="34">
        <f t="shared" si="38"/>
        <v>0</v>
      </c>
      <c r="H58" s="34">
        <f t="shared" si="38"/>
        <v>0</v>
      </c>
      <c r="I58" s="34">
        <f t="shared" si="38"/>
        <v>0</v>
      </c>
      <c r="J58" s="34">
        <f t="shared" si="38"/>
        <v>0</v>
      </c>
      <c r="K58" s="35"/>
      <c r="L58" s="35"/>
      <c r="M58" s="36"/>
      <c r="N58" s="35"/>
      <c r="O58" s="49">
        <f>E58+F58+G58+H58+I58+J58</f>
        <v>0</v>
      </c>
    </row>
    <row r="59" spans="2:15" ht="33" hidden="1" customHeight="1" thickBot="1">
      <c r="B59" s="15" t="s">
        <v>0</v>
      </c>
      <c r="C59" s="6" t="s">
        <v>9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2.25" hidden="1" thickBot="1">
      <c r="B60" s="15" t="s">
        <v>0</v>
      </c>
      <c r="C60" s="6" t="s">
        <v>10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/>
    </row>
    <row r="61" spans="2:15" ht="24.75" hidden="1" customHeight="1" thickBot="1">
      <c r="B61" s="15" t="s">
        <v>0</v>
      </c>
      <c r="C61" s="6" t="s">
        <v>8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24.75" hidden="1" customHeight="1" thickBot="1">
      <c r="B62" s="15" t="s">
        <v>0</v>
      </c>
      <c r="C62" s="6" t="s">
        <v>6</v>
      </c>
      <c r="D62" s="26" t="s">
        <v>11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"/>
      <c r="L62" s="3"/>
      <c r="M62" s="6"/>
      <c r="N62" s="3"/>
      <c r="O62" s="13" t="s">
        <v>0</v>
      </c>
    </row>
    <row r="63" spans="2:15" ht="25.5" hidden="1" customHeight="1" thickBot="1">
      <c r="B63" s="21">
        <v>3</v>
      </c>
      <c r="C63" s="74" t="s">
        <v>29</v>
      </c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1"/>
    </row>
    <row r="64" spans="2:15" ht="20.25" hidden="1" customHeight="1" thickBot="1">
      <c r="B64" s="23" t="s">
        <v>18</v>
      </c>
      <c r="C64" s="33" t="s">
        <v>26</v>
      </c>
      <c r="D64" s="62" t="s">
        <v>25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</row>
    <row r="65" spans="2:15" ht="33.75" hidden="1" customHeight="1" thickBot="1">
      <c r="B65" s="23" t="s">
        <v>19</v>
      </c>
      <c r="C65" s="6" t="s">
        <v>17</v>
      </c>
      <c r="D65" s="37" t="s">
        <v>27</v>
      </c>
      <c r="E65" s="34">
        <f>E66+E67+E68+E69</f>
        <v>0</v>
      </c>
      <c r="F65" s="34">
        <f t="shared" ref="F65" si="39">F66+F67+F68+F69</f>
        <v>0</v>
      </c>
      <c r="G65" s="34">
        <f t="shared" ref="G65" si="40">G66+G67+G68+G69</f>
        <v>0</v>
      </c>
      <c r="H65" s="34">
        <f t="shared" ref="H65" si="41">H66+H67+H68+H69</f>
        <v>0</v>
      </c>
      <c r="I65" s="34">
        <f t="shared" ref="I65" si="42">I66+I67+I68+I69</f>
        <v>0</v>
      </c>
      <c r="J65" s="34">
        <f t="shared" ref="J65" si="43">J66+J67+J68+J69</f>
        <v>0</v>
      </c>
      <c r="K65" s="16"/>
      <c r="L65" s="16"/>
      <c r="M65" s="6"/>
      <c r="N65" s="16"/>
      <c r="O65" s="13"/>
    </row>
    <row r="66" spans="2:15" ht="23.25" hidden="1" customHeight="1" thickBot="1">
      <c r="B66" s="15"/>
      <c r="C66" s="6" t="s">
        <v>9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/>
    </row>
    <row r="67" spans="2:15" ht="31.5" hidden="1" customHeight="1" thickBot="1">
      <c r="B67" s="15" t="s">
        <v>0</v>
      </c>
      <c r="C67" s="6" t="s">
        <v>10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8.5" hidden="1" customHeight="1" thickBot="1">
      <c r="B68" s="15" t="s">
        <v>0</v>
      </c>
      <c r="C68" s="6" t="s">
        <v>8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25.5" hidden="1" customHeight="1" thickBot="1">
      <c r="B69" s="15" t="s">
        <v>0</v>
      </c>
      <c r="C69" s="6" t="s">
        <v>6</v>
      </c>
      <c r="D69" s="26" t="s">
        <v>11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"/>
      <c r="L69" s="3"/>
      <c r="M69" s="6"/>
      <c r="N69" s="3"/>
      <c r="O69" s="13" t="s">
        <v>0</v>
      </c>
    </row>
    <row r="70" spans="2:15" ht="38.25" hidden="1" customHeight="1" thickBot="1">
      <c r="B70" s="21">
        <v>3</v>
      </c>
      <c r="C70" s="74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</row>
    <row r="71" spans="2:15" ht="21" hidden="1" customHeight="1" thickBot="1">
      <c r="B71" s="23" t="s">
        <v>18</v>
      </c>
      <c r="C71" s="33" t="s">
        <v>26</v>
      </c>
      <c r="D71" s="67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</row>
    <row r="72" spans="2:15" ht="41.25" hidden="1" customHeight="1">
      <c r="B72" s="50" t="s">
        <v>19</v>
      </c>
      <c r="C72" s="51" t="s">
        <v>17</v>
      </c>
      <c r="D72" s="30"/>
      <c r="E72" s="52">
        <f>E73+E74+E75+E76</f>
        <v>0</v>
      </c>
      <c r="F72" s="52">
        <f t="shared" ref="F72" si="44">F73+F74+F75+F76</f>
        <v>0</v>
      </c>
      <c r="G72" s="52">
        <f t="shared" ref="G72" si="45">G73+G74+G75+G76</f>
        <v>0</v>
      </c>
      <c r="H72" s="52">
        <f t="shared" ref="H72" si="46">H73+H74+H75+H76</f>
        <v>0</v>
      </c>
      <c r="I72" s="52">
        <f t="shared" ref="I72" si="47">I73+I74+I75+I76</f>
        <v>0</v>
      </c>
      <c r="J72" s="52">
        <f t="shared" ref="J72" si="48">J73+J74+J75+J76</f>
        <v>0</v>
      </c>
      <c r="K72" s="53"/>
      <c r="L72" s="53"/>
      <c r="M72" s="51"/>
      <c r="N72" s="53"/>
      <c r="O72" s="49">
        <f>E72+F72+G72+H72+I72+J72</f>
        <v>0</v>
      </c>
    </row>
    <row r="73" spans="2:15" ht="33.75" hidden="1" customHeight="1" thickBot="1">
      <c r="B73" s="15"/>
      <c r="C73" s="6" t="s">
        <v>9</v>
      </c>
      <c r="D73" s="47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35.25" hidden="1" customHeight="1" thickBot="1">
      <c r="B74" s="15" t="s">
        <v>0</v>
      </c>
      <c r="C74" s="6" t="s">
        <v>10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"/>
      <c r="L74" s="3"/>
      <c r="M74" s="6"/>
      <c r="N74" s="3"/>
      <c r="O74" s="13"/>
    </row>
    <row r="75" spans="2:15" ht="27" hidden="1" customHeight="1" thickBot="1">
      <c r="B75" s="20" t="s">
        <v>0</v>
      </c>
      <c r="C75" s="5" t="s">
        <v>8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2"/>
      <c r="L75" s="2"/>
      <c r="M75" s="5"/>
      <c r="N75" s="2"/>
      <c r="O75" s="14" t="s">
        <v>0</v>
      </c>
    </row>
    <row r="76" spans="2:15" ht="16.5" hidden="1" thickBot="1">
      <c r="B76" s="12"/>
      <c r="C76" s="9" t="s">
        <v>6</v>
      </c>
      <c r="D76" s="29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12"/>
      <c r="L76" s="11"/>
      <c r="M76" s="12"/>
      <c r="N76" s="11"/>
      <c r="O76" s="12"/>
    </row>
    <row r="77" spans="2:15" hidden="1"/>
    <row r="78" spans="2:15" hidden="1"/>
  </sheetData>
  <mergeCells count="36"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H8:H9"/>
    <mergeCell ref="I8:I9"/>
    <mergeCell ref="J8:J9"/>
    <mergeCell ref="D64:O64"/>
    <mergeCell ref="O8:O9"/>
    <mergeCell ref="C70:O70"/>
    <mergeCell ref="D71:O71"/>
    <mergeCell ref="C16:O16"/>
    <mergeCell ref="D23:O23"/>
    <mergeCell ref="D49:O49"/>
    <mergeCell ref="C63:O63"/>
    <mergeCell ref="D25:O25"/>
    <mergeCell ref="D27:O27"/>
    <mergeCell ref="D29:O29"/>
    <mergeCell ref="D31:O31"/>
    <mergeCell ref="D33:O33"/>
    <mergeCell ref="D35:O35"/>
    <mergeCell ref="D57:O57"/>
    <mergeCell ref="D17:O17"/>
    <mergeCell ref="L1:O1"/>
    <mergeCell ref="K2:O2"/>
    <mergeCell ref="D55:O55"/>
    <mergeCell ref="K8:K9"/>
    <mergeCell ref="L8:L9"/>
    <mergeCell ref="D37:O37"/>
    <mergeCell ref="D39:O3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2026-08-04T12:52:07Z</dcterms:modified>
</cp:coreProperties>
</file>